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50"/>
  </bookViews>
  <sheets>
    <sheet name="Исследования 2020" sheetId="1" r:id="rId1"/>
  </sheets>
  <externalReferences>
    <externalReference r:id="rId2"/>
    <externalReference r:id="rId3"/>
  </externalReferences>
  <definedNames>
    <definedName name="_xlnm._FilterDatabase" localSheetId="0" hidden="1">'Исследования 2020'!#REF!</definedName>
    <definedName name="dsDRGid" localSheetId="0">[1]dsDRG!$A$2:$A$126</definedName>
    <definedName name="dsDRGid">[1]dsDRG!$A$2:$A$126</definedName>
    <definedName name="dsDRGn" localSheetId="0">[1]dsDRG!$C$2:$C$126</definedName>
    <definedName name="dsDRGn">[1]dsDRG!$C$2:$C$126</definedName>
    <definedName name="dsPRoms" localSheetId="0">[1]prof!$H$2:$H$27</definedName>
    <definedName name="dsPRoms">[1]prof!$H$2:$H$27</definedName>
    <definedName name="sDRGid" localSheetId="0">[2]sDRG!$A$2:$A$320</definedName>
    <definedName name="sDRGid">[2]sDRG!$A$2:$A$320</definedName>
    <definedName name="sDRGn" localSheetId="0">[2]sDRG!$C$2:$C$320</definedName>
    <definedName name="sDRGn">[2]sDRG!$C$2:$C$320</definedName>
    <definedName name="sPRoms" localSheetId="0">[2]prof!$C$2:$C$34</definedName>
    <definedName name="sPRoms">[2]prof!$C$2:$C$34</definedName>
    <definedName name="_xlnm.Print_Titles" localSheetId="0">'Исследования 2020'!#REF!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F20" i="1"/>
  <c r="H17" i="1"/>
  <c r="H18" i="1" l="1"/>
  <c r="H16" i="1" l="1"/>
</calcChain>
</file>

<file path=xl/sharedStrings.xml><?xml version="1.0" encoding="utf-8"?>
<sst xmlns="http://schemas.openxmlformats.org/spreadsheetml/2006/main" count="28" uniqueCount="24">
  <si>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</si>
  <si>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</si>
  <si>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</si>
  <si>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</si>
  <si>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</si>
  <si>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</si>
  <si>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</si>
  <si>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</si>
  <si>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Общий итог</t>
  </si>
  <si>
    <t>№ п/п</t>
  </si>
  <si>
    <t>Реестровый номер</t>
  </si>
  <si>
    <t>Медицинская организация</t>
  </si>
  <si>
    <t>КОГБУЗ "Инфекционная клиническая больница"</t>
  </si>
  <si>
    <t>КОГБУЗ "Инфекционная клиническая больница" Итог</t>
  </si>
  <si>
    <t>A26.08.027.001</t>
  </si>
  <si>
    <t>Определение РНК коронавируса ТОРС (SARS-cov) в мазках со слизистой оболочки носоглотки методом ПЦР</t>
  </si>
  <si>
    <t>Тариф, руб.</t>
  </si>
  <si>
    <t xml:space="preserve">Распределение объемов и финансовых средств на проведение лабораторного тестирования групп риска на выявление COVID-19 на 2020 год
</t>
  </si>
  <si>
    <t>от 29.04.2020 № 7/11</t>
  </si>
  <si>
    <t>КОГБУЗ "КОКБ"</t>
  </si>
  <si>
    <t>решением Комиссии по разработке территориальной</t>
  </si>
  <si>
    <t>программы ОМС Кировской области</t>
  </si>
  <si>
    <t>КОГБУЗ "КОКБ" Итог</t>
  </si>
  <si>
    <t xml:space="preserve">от  29.05.2020 № 8/10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</si>
</sst>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5" fillId="0" borderId="0" xfId="0" applyNumberFormat="1" applyFont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/>
    <xf numFmtId="0" fontId="2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0" xfId="0" applyNumberFormat="1" applyFont="1"/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"/>
  <sheetViews>
    <sheetView tabSelected="1" workbookViewId="0">
      <selection activeCell="E32" sqref="E32"/>
    </sheetView>
  </sheetViews>
  <sheetFormatPr defaultRowHeight="15" x14ac:dyDescent="0.25"/>
  <cols>
    <col min="1" max="1" width="5.5703125" style="4" customWidth="1"/>
    <col min="2" max="2" width="11" style="4" customWidth="1"/>
    <col min="3" max="3" width="37.28515625" style="4" customWidth="1"/>
    <col min="4" max="4" width="15.28515625" style="4" customWidth="1"/>
    <col min="5" max="5" width="68.5703125" style="9" customWidth="1"/>
    <col min="6" max="7" width="9.140625" style="4"/>
    <col min="8" max="8" width="10.85546875" style="4" bestFit="1" customWidth="1"/>
    <col min="9" max="16384" width="9.140625" style="4"/>
  </cols>
  <sheetData>
    <row r="1" spans="1:8" s="1" customFormat="1" ht="12" x14ac:dyDescent="0.2">
      <c r="E1" s="26"/>
      <c r="H1" s="3" t="s">
        <v>0</v>
      </c>
    </row>
    <row r="2" spans="1:8" s="1" customFormat="1" ht="12" x14ac:dyDescent="0.2">
      <c r="E2" s="26"/>
      <c r="H2" s="3" t="s">
        <v>1</v>
      </c>
    </row>
    <row r="3" spans="1:8" s="1" customFormat="1" ht="12" x14ac:dyDescent="0.2">
      <c r="E3" s="26"/>
      <c r="H3" s="3" t="s">
        <v>20</v>
      </c>
    </row>
    <row r="4" spans="1:8" s="1" customFormat="1" ht="12" x14ac:dyDescent="0.2">
      <c r="E4" s="26"/>
      <c r="H4" s="3" t="s">
        <v>21</v>
      </c>
    </row>
    <row r="5" spans="1:8" s="1" customFormat="1" ht="12" x14ac:dyDescent="0.2">
      <c r="E5" s="26"/>
      <c r="H5" s="3" t="s">
        <v>23</v>
      </c>
    </row>
    <row r="6" spans="1:8" s="1" customFormat="1" ht="12" x14ac:dyDescent="0.2">
      <c r="E6" s="26"/>
    </row>
    <row r="7" spans="1:8" s="1" customFormat="1" ht="12" x14ac:dyDescent="0.2">
      <c r="H7" s="2" t="s">
        <v>0</v>
      </c>
    </row>
    <row r="8" spans="1:8" s="1" customFormat="1" ht="12" x14ac:dyDescent="0.2">
      <c r="H8" s="2" t="s">
        <v>1</v>
      </c>
    </row>
    <row r="9" spans="1:8" s="1" customFormat="1" ht="12" x14ac:dyDescent="0.2">
      <c r="H9" s="2" t="s">
        <v>2</v>
      </c>
    </row>
    <row r="10" spans="1:8" s="1" customFormat="1" ht="12" x14ac:dyDescent="0.2">
      <c r="H10" s="2" t="s">
        <v>3</v>
      </c>
    </row>
    <row r="11" spans="1:8" s="1" customFormat="1" ht="12" x14ac:dyDescent="0.2">
      <c r="H11" s="3" t="s">
        <v>18</v>
      </c>
    </row>
    <row r="13" spans="1:8" x14ac:dyDescent="0.25">
      <c r="A13" s="27" t="s">
        <v>17</v>
      </c>
      <c r="B13" s="27"/>
      <c r="C13" s="27"/>
      <c r="D13" s="27"/>
      <c r="E13" s="27"/>
      <c r="F13" s="27"/>
      <c r="G13" s="27"/>
      <c r="H13" s="27"/>
    </row>
    <row r="15" spans="1:8" s="1" customFormat="1" ht="24" x14ac:dyDescent="0.2">
      <c r="A15" s="5" t="s">
        <v>9</v>
      </c>
      <c r="B15" s="5" t="s">
        <v>10</v>
      </c>
      <c r="C15" s="5" t="s">
        <v>11</v>
      </c>
      <c r="D15" s="15" t="s">
        <v>4</v>
      </c>
      <c r="E15" s="15" t="s">
        <v>5</v>
      </c>
      <c r="F15" s="5" t="s">
        <v>6</v>
      </c>
      <c r="G15" s="5" t="s">
        <v>16</v>
      </c>
      <c r="H15" s="6" t="s">
        <v>7</v>
      </c>
    </row>
    <row r="16" spans="1:8" s="1" customFormat="1" ht="24" x14ac:dyDescent="0.2">
      <c r="A16" s="10">
        <v>1</v>
      </c>
      <c r="B16" s="11">
        <v>430006</v>
      </c>
      <c r="C16" s="12" t="s">
        <v>12</v>
      </c>
      <c r="D16" s="24" t="s">
        <v>14</v>
      </c>
      <c r="E16" s="25" t="s">
        <v>15</v>
      </c>
      <c r="F16" s="7">
        <v>34300</v>
      </c>
      <c r="G16" s="8">
        <v>570</v>
      </c>
      <c r="H16" s="8">
        <f>F16*G16</f>
        <v>19551000</v>
      </c>
    </row>
    <row r="17" spans="1:8" x14ac:dyDescent="0.25">
      <c r="A17" s="13"/>
      <c r="B17" s="14"/>
      <c r="C17" s="20" t="s">
        <v>13</v>
      </c>
      <c r="D17" s="21"/>
      <c r="E17" s="21"/>
      <c r="F17" s="22">
        <v>34300</v>
      </c>
      <c r="G17" s="23"/>
      <c r="H17" s="23">
        <f>H16</f>
        <v>19551000</v>
      </c>
    </row>
    <row r="18" spans="1:8" ht="24" x14ac:dyDescent="0.25">
      <c r="A18" s="10">
        <v>2</v>
      </c>
      <c r="B18" s="11">
        <v>430037</v>
      </c>
      <c r="C18" s="12" t="s">
        <v>19</v>
      </c>
      <c r="D18" s="24" t="s">
        <v>14</v>
      </c>
      <c r="E18" s="25" t="s">
        <v>15</v>
      </c>
      <c r="F18" s="7">
        <v>1000</v>
      </c>
      <c r="G18" s="8">
        <v>570</v>
      </c>
      <c r="H18" s="8">
        <f>F18*G18</f>
        <v>570000</v>
      </c>
    </row>
    <row r="19" spans="1:8" x14ac:dyDescent="0.25">
      <c r="A19" s="13"/>
      <c r="B19" s="14"/>
      <c r="C19" s="20" t="s">
        <v>22</v>
      </c>
      <c r="D19" s="21"/>
      <c r="E19" s="21"/>
      <c r="F19" s="22">
        <v>1000</v>
      </c>
      <c r="G19" s="23"/>
      <c r="H19" s="23">
        <v>570000</v>
      </c>
    </row>
    <row r="20" spans="1:8" x14ac:dyDescent="0.25">
      <c r="A20" s="16" t="s">
        <v>8</v>
      </c>
      <c r="B20" s="17"/>
      <c r="C20" s="17"/>
      <c r="D20" s="17"/>
      <c r="E20" s="17"/>
      <c r="F20" s="18">
        <f>F17+F19</f>
        <v>35300</v>
      </c>
      <c r="G20" s="19"/>
      <c r="H20" s="19">
        <f>H17+H19</f>
        <v>20121000</v>
      </c>
    </row>
    <row r="21" spans="1:8" x14ac:dyDescent="0.25">
      <c r="E21" s="4"/>
      <c r="H21" s="9"/>
    </row>
  </sheetData>
  <mergeCells count="1">
    <mergeCell ref="A13:H13"/>
  </mergeCells>
  <conditionalFormatting sqref="H8:H10">
    <cfRule type="cellIs" dxfId="1" priority="2" operator="greaterThan">
      <formula>0</formula>
    </cfRule>
  </conditionalFormatting>
  <conditionalFormatting sqref="H7">
    <cfRule type="cellIs" dxfId="0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Исследования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Кротова Дарья Евгеньевна</cp:lastModifiedBy>
  <cp:lastPrinted>2020-05-22T05:25:13Z</cp:lastPrinted>
  <dcterms:created xsi:type="dcterms:W3CDTF">2020-04-22T09:30:15Z</dcterms:created>
  <dcterms:modified xsi:type="dcterms:W3CDTF">2020-05-29T11:06:06Z</dcterms:modified>
</cp:coreProperties>
</file>